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<sst xmlns="http://schemas.openxmlformats.org/spreadsheetml/2006/main" count="273" uniqueCount="139">
  <si>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</si>
  <si>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</si>
  <si>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</si>
  <si>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</si>
  <si>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</si>
  <si>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</si>
  <si>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</si>
  <si>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</si>
  <si>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</si>
  <si>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</si>
  <si>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</si>
  <si>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</si>
  <si>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</si>
  <si>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</si>
  <si>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</si>
  <si>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</si>
  <si>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</si>
  <si>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</si>
  <si>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</si>
  <si>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</si>
  <si>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</si>
  <si>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</si>
  <si>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</si>
  <si>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</si>
  <si>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</si>
  <si>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</si>
  <si>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</si>
  <si>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</si>
  <si>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</si>
  <si>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</si>
  <si>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</si>
  <si>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</si>
  <si>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</si>
  <si>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</si>
  <si>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</si>
  <si>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</si>
  <si>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</si>
  <si>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</si>
  <si>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</si>
  <si>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</si>
  <si>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</si>
  <si>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</si>
  <si>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</si>
  <si>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</si>
  <si>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</si>
  <si>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</si>
  <si>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</si>
  <si>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</si>
  <si>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</si>
  <si>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</si>
  <si>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</si>
  <si>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</si>
  <si>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</si>
  <si>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</si>
  <si>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</si>
  <si>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</si>
  <si>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</si>
  <si>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</si>
  <si>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</si>
  <si>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</si>
  <si>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</si>
  <si>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</si>
  <si>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</si>
  <si>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</si>
  <si>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</si>
  <si>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</si>
  <si>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</si>
  <si>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</si>
  <si>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</si>
  <si>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</si>
  <si>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</si>
  <si>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</si>
  <si>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</si>
  <si>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</si>
  <si>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</si>
  <si>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</si>
  <si>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</si>
  <si>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</si>
  <si>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</si>
  <si>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</si>
  <si>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</si>
  <si>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</si>
  <si>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</si>
  <si>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</si>
  <si>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</si>
  <si>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</si>
  <si>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</si>
  <si>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</si>
  <si>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</si>
  <si>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</si>
  <si>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</si>
  <si>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</si>
  <si>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</si>
  <si>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</si>
  <si>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</si>
  <si>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</si>
  <si>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</si>
  <si>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</si>
  <si>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</si>
  <si>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</si>
  <si>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</si>
  <si>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</si>
  <si>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</si>
  <si>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</si>
  <si>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</si>
  <si>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</si>
  <si>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</si>
  <si>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</si>
  <si>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</si>
  <si>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</si>
  <si>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</si>
  <si>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</si>
  <si>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</si>
  <si>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</si>
  <si>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</si>
  <si>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</si>
  <si>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</si>
  <si>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</si>
  <si>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</si>
  <si>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</si>
  <si>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</si>
  <si>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</si>
  <si>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</si>
  <si>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</si>
  <si>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</si>
  <si>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</si>
  <si>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</si>
  <si>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</si>
  <si>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</si>
  <si>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</si>
  <si>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</si>
  <si>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</si>
  <si>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</si>
  <si>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</si>
  <si>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</si>
  <si>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</si>
  <si>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</si>
  <si>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</si>
  <si>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Port Connector Greenway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</si>
</sst>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7" zoomScale="115" zoomScaleNormal="115" workbookViewId="0">
      <selection activeCell="B21" sqref="B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27</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349</v>
      </c>
      <c r="D20" s="27"/>
      <c r="E20" s="50"/>
      <c r="L20" s="104"/>
    </row>
    <row r="21" spans="1:12" x14ac:dyDescent="0.25">
      <c r="A21" s="5" t="s">
        <v>89</v>
      </c>
      <c r="B21" s="6">
        <v>1.91781196306818</v>
      </c>
      <c r="D21" s="27"/>
      <c r="E21" s="50"/>
    </row>
    <row r="22" spans="1:12" x14ac:dyDescent="0.25">
      <c r="D22" s="27"/>
      <c r="E22" s="50"/>
    </row>
    <row r="23" spans="1:12" x14ac:dyDescent="0.25">
      <c r="D23" s="27"/>
      <c r="E23" s="50"/>
    </row>
    <row r="24" spans="1:12" x14ac:dyDescent="0.25">
      <c r="A24" s="64" t="s">
        <v>134</v>
      </c>
      <c r="B24" s="65">
        <v>4624</v>
      </c>
      <c r="D24" s="27"/>
      <c r="E24" s="50"/>
    </row>
    <row r="25" spans="1:12" s="91" customFormat="1" x14ac:dyDescent="0.25">
      <c r="A25" s="64" t="s">
        <v>103</v>
      </c>
      <c r="B25" s="65">
        <v>5055</v>
      </c>
      <c r="D25" s="27"/>
      <c r="E25" s="50"/>
    </row>
    <row r="26" spans="1:12" x14ac:dyDescent="0.25">
      <c r="A26" s="64" t="s">
        <v>135</v>
      </c>
      <c r="B26" s="65">
        <v>8197</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930.36170356026321</v>
      </c>
    </row>
    <row r="32" spans="1:12" x14ac:dyDescent="0.25">
      <c r="A32" s="10" t="s">
        <v>117</v>
      </c>
      <c r="B32" s="108">
        <f>Calculations!Q38</f>
        <v>53.434723286687934</v>
      </c>
    </row>
    <row r="34" spans="1:5" x14ac:dyDescent="0.25">
      <c r="A34" s="11" t="s">
        <v>84</v>
      </c>
    </row>
    <row r="35" spans="1:5" x14ac:dyDescent="0.25">
      <c r="A35" s="10" t="s">
        <v>120</v>
      </c>
      <c r="B35" s="108">
        <f>$B$31+$B$32</f>
        <v>983.79642684695114</v>
      </c>
    </row>
    <row r="37" spans="1:5" x14ac:dyDescent="0.25">
      <c r="A37" s="11" t="str">
        <f>"Emissions Reductions (Life of Project = "&amp;'Assumed Values'!C9&amp;")"</f>
        <v>Emissions Reductions (Life of Project = 12)</v>
      </c>
      <c r="E37" s="96"/>
    </row>
    <row r="38" spans="1:5" x14ac:dyDescent="0.25">
      <c r="A38" s="10" t="s">
        <v>136</v>
      </c>
      <c r="B38" s="109">
        <f>Calculations!K38</f>
        <v>0.71746994953516452</v>
      </c>
    </row>
    <row r="39" spans="1:5" x14ac:dyDescent="0.25">
      <c r="A39" s="10" t="s">
        <v>81</v>
      </c>
      <c r="B39" s="109">
        <f>Calculations!O38</f>
        <v>0.16240699818772691</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1.2812488515610898E-2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2.4463969340597913E-2</v>
      </c>
      <c r="F6" s="74">
        <f t="shared" ref="F6:F37" si="1">F5+1</f>
        <v>2019</v>
      </c>
      <c r="G6" s="71">
        <f>$C$5</f>
        <v>1.2812488515610898E-2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2.1430406057213469E-2</v>
      </c>
      <c r="F7" s="12">
        <f t="shared" si="1"/>
        <v>2020</v>
      </c>
      <c r="G7" s="71">
        <f t="shared" ref="G7:G12" si="5">$C$5</f>
        <v>1.2812488515610898E-2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1.2812488515610898E-2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1.2812488515610898E-2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1.2812488515610898E-2</v>
      </c>
      <c r="H10" s="73">
        <f>IF(AND(F10&gt;=Year_Open_to_Traffic?,F10&lt;Year_Open_to_Traffic?+'Assumed Values'!C$9),1,0)</f>
        <v>1</v>
      </c>
      <c r="I10" s="77">
        <f>IF(F10=Year_Open_to_Traffic?,Calculations!$C$12,(I9+I9*G10))</f>
        <v>963.04514404430915</v>
      </c>
      <c r="J10" s="77">
        <f>I10*'Assumed Values'!$C$8</f>
        <v>64.709606806919894</v>
      </c>
      <c r="K10" s="93">
        <f t="shared" si="2"/>
        <v>1.854584932031338E-2</v>
      </c>
      <c r="L10" s="79">
        <f>(K10*H10)*'Assumed Values'!$C$6</f>
        <v>139.24223669691284</v>
      </c>
      <c r="M10" s="80">
        <f t="shared" si="3"/>
        <v>99.277790365292532</v>
      </c>
      <c r="N10" s="77">
        <f>I10*'Assumed Values'!$C$7</f>
        <v>14.647723677869738</v>
      </c>
      <c r="O10" s="93">
        <f t="shared" si="4"/>
        <v>4.1980513872468053E-3</v>
      </c>
      <c r="P10" s="79">
        <f>(O10*H10)*'Assumed Values'!$C$5</f>
        <v>7.997287892705164</v>
      </c>
      <c r="Q10" s="80">
        <f t="shared" si="0"/>
        <v>5.7019557408508517</v>
      </c>
    </row>
    <row r="11" spans="2:19" x14ac:dyDescent="0.25">
      <c r="B11" s="69" t="s">
        <v>96</v>
      </c>
      <c r="C11" s="61">
        <f>'Inputs &amp; Outputs'!B20/'Assumed Values'!$C$13</f>
        <v>251.07913669064749</v>
      </c>
      <c r="F11" s="12">
        <f t="shared" si="1"/>
        <v>2024</v>
      </c>
      <c r="G11" s="71">
        <f t="shared" si="5"/>
        <v>1.2812488515610898E-2</v>
      </c>
      <c r="H11" s="73">
        <f>IF(AND(F11&gt;=Year_Open_to_Traffic?,F11&lt;Year_Open_to_Traffic?+'Assumed Values'!C$9),1,0)</f>
        <v>1</v>
      </c>
      <c r="I11" s="77">
        <f>IF(F11=Year_Open_to_Traffic?,Calculations!$C$12,(I10+I10*G11))</f>
        <v>975.38414889239175</v>
      </c>
      <c r="J11" s="77">
        <f>I11*'Assumed Values'!$C$8</f>
        <v>65.538697900983252</v>
      </c>
      <c r="K11" s="93">
        <f t="shared" si="2"/>
        <v>1.8783467801742143E-2</v>
      </c>
      <c r="L11" s="79">
        <f>(K11*H11)*'Assumed Values'!$C$6</f>
        <v>141.02627625548001</v>
      </c>
      <c r="M11" s="80">
        <f t="shared" si="3"/>
        <v>93.971762536638394</v>
      </c>
      <c r="N11" s="77">
        <f>I11*'Assumed Values'!$C$7</f>
        <v>14.835397469272287</v>
      </c>
      <c r="O11" s="93">
        <f t="shared" si="4"/>
        <v>4.25183887243385E-3</v>
      </c>
      <c r="P11" s="79">
        <f>(O11*H11)*'Assumed Values'!$C$5</f>
        <v>8.0997530519864842</v>
      </c>
      <c r="Q11" s="80">
        <f t="shared" si="0"/>
        <v>5.3972074610252587</v>
      </c>
    </row>
    <row r="12" spans="2:19" x14ac:dyDescent="0.25">
      <c r="B12" s="69" t="s">
        <v>106</v>
      </c>
      <c r="C12" s="61">
        <f>(C11*'Inputs &amp; Outputs'!$B$21*2)</f>
        <v>963.04514404430915</v>
      </c>
      <c r="F12" s="74">
        <f t="shared" si="1"/>
        <v>2025</v>
      </c>
      <c r="G12" s="71">
        <f t="shared" si="5"/>
        <v>1.2812488515610898E-2</v>
      </c>
      <c r="H12" s="73">
        <f>IF(AND(F12&gt;=Year_Open_to_Traffic?,F12&lt;Year_Open_to_Traffic?+'Assumed Values'!C$9),1,0)</f>
        <v>1</v>
      </c>
      <c r="I12" s="77">
        <f>IF(F12=Year_Open_to_Traffic?,Calculations!$C$12,(I11+I11*G12))</f>
        <v>987.88124709838439</v>
      </c>
      <c r="J12" s="77">
        <f>I12*'Assumed Values'!$C$8</f>
        <v>66.378411715167687</v>
      </c>
      <c r="K12" s="93">
        <f t="shared" si="2"/>
        <v>1.902413076723531E-2</v>
      </c>
      <c r="L12" s="79">
        <f>(K12*H12)*'Assumed Values'!$C$6</f>
        <v>142.8331738004027</v>
      </c>
      <c r="M12" s="80">
        <f t="shared" si="3"/>
        <v>88.949322116757727</v>
      </c>
      <c r="N12" s="77">
        <f>I12*'Assumed Values'!$C$7</f>
        <v>15.02547582897186</v>
      </c>
      <c r="O12" s="93">
        <f t="shared" si="4"/>
        <v>4.3063155091571364E-3</v>
      </c>
      <c r="P12" s="79">
        <f>(O12*H12)*'Assumed Values'!$C$5</f>
        <v>8.203531044944345</v>
      </c>
      <c r="Q12" s="80">
        <f t="shared" si="0"/>
        <v>5.108746840781321</v>
      </c>
    </row>
    <row r="13" spans="2:19" x14ac:dyDescent="0.25">
      <c r="B13" s="83"/>
      <c r="C13" s="60"/>
      <c r="F13" s="12">
        <f t="shared" si="1"/>
        <v>2026</v>
      </c>
      <c r="G13" s="75">
        <f>$C$6</f>
        <v>2.4463969340597913E-2</v>
      </c>
      <c r="H13" s="73">
        <f>IF(AND(F13&gt;=Year_Open_to_Traffic?,F13&lt;Year_Open_to_Traffic?+'Assumed Values'!C$9),1,0)</f>
        <v>1</v>
      </c>
      <c r="I13" s="77">
        <f>IF(F13=Year_Open_to_Traffic?,Calculations!$C$12,(I12+I12*G13))</f>
        <v>1012.0487436395509</v>
      </c>
      <c r="J13" s="77">
        <f>I13*'Assumed Values'!$C$8</f>
        <v>68.002291144245149</v>
      </c>
      <c r="K13" s="93">
        <f t="shared" si="2"/>
        <v>1.9489536519056487E-2</v>
      </c>
      <c r="L13" s="79">
        <f>(K13*H13)*'Assumed Values'!$C$6</f>
        <v>146.32744018507611</v>
      </c>
      <c r="M13" s="80">
        <f t="shared" si="3"/>
        <v>85.163902435410378</v>
      </c>
      <c r="N13" s="77">
        <f>I13*'Assumed Values'!$C$7</f>
        <v>15.393058608979723</v>
      </c>
      <c r="O13" s="93">
        <f t="shared" si="4"/>
        <v>4.4116650797440971E-3</v>
      </c>
      <c r="P13" s="79">
        <f>(O13*H13)*'Assumed Values'!$C$5</f>
        <v>8.4042219769125044</v>
      </c>
      <c r="Q13" s="80">
        <f t="shared" si="0"/>
        <v>4.8913337073486636</v>
      </c>
    </row>
    <row r="14" spans="2:19" x14ac:dyDescent="0.25">
      <c r="F14" s="74">
        <f t="shared" si="1"/>
        <v>2027</v>
      </c>
      <c r="G14" s="75">
        <f t="shared" ref="G14:G37" si="6">$C$6</f>
        <v>2.4463969340597913E-2</v>
      </c>
      <c r="H14" s="73">
        <f>IF(AND(F14&gt;=Year_Open_to_Traffic?,F14&lt;Year_Open_to_Traffic?+'Assumed Values'!C$9),1,0)</f>
        <v>1</v>
      </c>
      <c r="I14" s="77">
        <f>IF(F14=Year_Open_to_Traffic?,Calculations!$C$12,(I13+I13*G14))</f>
        <v>1036.8074730751396</v>
      </c>
      <c r="J14" s="77">
        <f>I14*'Assumed Values'!$C$8</f>
        <v>69.665897109888377</v>
      </c>
      <c r="K14" s="93">
        <f t="shared" si="2"/>
        <v>1.9966327942921146E-2</v>
      </c>
      <c r="L14" s="79">
        <f>(K14*H14)*'Assumed Values'!$C$6</f>
        <v>149.90719019545196</v>
      </c>
      <c r="M14" s="80">
        <f t="shared" si="3"/>
        <v>81.53957900328588</v>
      </c>
      <c r="N14" s="77">
        <f>I14*'Assumed Values'!$C$7</f>
        <v>15.769633922847831</v>
      </c>
      <c r="O14" s="93">
        <f t="shared" si="4"/>
        <v>4.5195919189959443E-3</v>
      </c>
      <c r="P14" s="79">
        <f>(O14*H14)*'Assumed Values'!$C$5</f>
        <v>8.609822605687274</v>
      </c>
      <c r="Q14" s="80">
        <f t="shared" si="0"/>
        <v>4.6831730328970798</v>
      </c>
    </row>
    <row r="15" spans="2:19" x14ac:dyDescent="0.25">
      <c r="F15" s="12">
        <f t="shared" si="1"/>
        <v>2028</v>
      </c>
      <c r="G15" s="75">
        <f t="shared" si="6"/>
        <v>2.4463969340597913E-2</v>
      </c>
      <c r="H15" s="73">
        <f>IF(AND(F15&gt;=Year_Open_to_Traffic?,F15&lt;Year_Open_to_Traffic?+'Assumed Values'!C$9),1,0)</f>
        <v>1</v>
      </c>
      <c r="I15" s="77">
        <f>IF(F15=Year_Open_to_Traffic?,Calculations!$C$12,(I14+I14*G15))</f>
        <v>1062.1718993085526</v>
      </c>
      <c r="J15" s="77">
        <f>I15*'Assumed Values'!$C$8</f>
        <v>71.370201480869937</v>
      </c>
      <c r="K15" s="93">
        <f t="shared" si="2"/>
        <v>2.0454783577561093E-2</v>
      </c>
      <c r="L15" s="79">
        <f>(K15*H15)*'Assumed Values'!$C$6</f>
        <v>153.57451510032868</v>
      </c>
      <c r="M15" s="80">
        <f t="shared" si="3"/>
        <v>78.069496041184621</v>
      </c>
      <c r="N15" s="77">
        <f>I15*'Assumed Values'!$C$7</f>
        <v>16.155421763648832</v>
      </c>
      <c r="O15" s="93">
        <f t="shared" si="4"/>
        <v>4.6301590771342747E-3</v>
      </c>
      <c r="P15" s="79">
        <f>(O15*H15)*'Assumed Values'!$C$5</f>
        <v>8.8204530419407927</v>
      </c>
      <c r="Q15" s="80">
        <f t="shared" si="0"/>
        <v>4.48387106017812</v>
      </c>
    </row>
    <row r="16" spans="2:19" x14ac:dyDescent="0.25">
      <c r="B16" s="68" t="s">
        <v>114</v>
      </c>
      <c r="C16" s="76">
        <f>$C$12*'Assumed Values'!C$8</f>
        <v>64.709606806919894</v>
      </c>
      <c r="F16" s="74">
        <f t="shared" si="1"/>
        <v>2029</v>
      </c>
      <c r="G16" s="75">
        <f t="shared" si="6"/>
        <v>2.4463969340597913E-2</v>
      </c>
      <c r="H16" s="73">
        <f>IF(AND(F16&gt;=Year_Open_to_Traffic?,F16&lt;Year_Open_to_Traffic?+'Assumed Values'!C$9),1,0)</f>
        <v>1</v>
      </c>
      <c r="I16" s="77">
        <f>IF(F16=Year_Open_to_Traffic?,Calculations!$C$12,(I15+I15*G16))</f>
        <v>1088.1568400876818</v>
      </c>
      <c r="J16" s="77">
        <f>I16*'Assumed Values'!$C$8</f>
        <v>73.116199901730226</v>
      </c>
      <c r="K16" s="93">
        <f t="shared" si="2"/>
        <v>2.095518877587111E-2</v>
      </c>
      <c r="L16" s="79">
        <f>(K16*H16)*'Assumed Values'!$C$6</f>
        <v>157.3315573292403</v>
      </c>
      <c r="M16" s="80">
        <f t="shared" si="3"/>
        <v>74.747089531562679</v>
      </c>
      <c r="N16" s="77">
        <f>I16*'Assumed Values'!$C$7</f>
        <v>16.550647506359166</v>
      </c>
      <c r="O16" s="93">
        <f t="shared" si="4"/>
        <v>4.7434311468393785E-3</v>
      </c>
      <c r="P16" s="79">
        <f>(O16*H16)*'Assumed Values'!$C$5</f>
        <v>9.0362363347290167</v>
      </c>
      <c r="Q16" s="80">
        <f t="shared" si="0"/>
        <v>4.293050789085525</v>
      </c>
    </row>
    <row r="17" spans="2:17" x14ac:dyDescent="0.25">
      <c r="F17" s="12">
        <f t="shared" si="1"/>
        <v>2030</v>
      </c>
      <c r="G17" s="75">
        <f t="shared" si="6"/>
        <v>2.4463969340597913E-2</v>
      </c>
      <c r="H17" s="73">
        <f>IF(AND(F17&gt;=Year_Open_to_Traffic?,F17&lt;Year_Open_to_Traffic?+'Assumed Values'!C$9),1,0)</f>
        <v>1</v>
      </c>
      <c r="I17" s="77">
        <f>IF(F17=Year_Open_to_Traffic?,Calculations!$C$12,(I16+I16*G17))</f>
        <v>1114.7774756613487</v>
      </c>
      <c r="J17" s="77">
        <f>I17*'Assumed Values'!$C$8</f>
        <v>74.904912374427184</v>
      </c>
      <c r="K17" s="93">
        <f t="shared" si="2"/>
        <v>2.1467835871610462E-2</v>
      </c>
      <c r="L17" s="79">
        <f>(K17*H17)*'Assumed Values'!$C$6</f>
        <v>161.18051172405134</v>
      </c>
      <c r="M17" s="80">
        <f t="shared" si="3"/>
        <v>71.566074802020339</v>
      </c>
      <c r="N17" s="77">
        <f>I17*'Assumed Values'!$C$7</f>
        <v>16.955542039521781</v>
      </c>
      <c r="O17" s="93">
        <f t="shared" si="4"/>
        <v>4.859474300984894E-3</v>
      </c>
      <c r="P17" s="79">
        <f>(O17*H17)*'Assumed Values'!$C$5</f>
        <v>9.2572985433762227</v>
      </c>
      <c r="Q17" s="80">
        <f t="shared" si="0"/>
        <v>4.1103512635208812</v>
      </c>
    </row>
    <row r="18" spans="2:17" x14ac:dyDescent="0.25">
      <c r="B18" s="68" t="s">
        <v>115</v>
      </c>
      <c r="C18" s="76">
        <f>$C$12*'Assumed Values'!C$7</f>
        <v>14.647723677869738</v>
      </c>
      <c r="F18" s="74">
        <f t="shared" si="1"/>
        <v>2031</v>
      </c>
      <c r="G18" s="75">
        <f t="shared" si="6"/>
        <v>2.4463969340597913E-2</v>
      </c>
      <c r="H18" s="73">
        <f>IF(AND(F18&gt;=Year_Open_to_Traffic?,F18&lt;Year_Open_to_Traffic?+'Assumed Values'!C$9),1,0)</f>
        <v>1</v>
      </c>
      <c r="I18" s="77">
        <f>IF(F18=Year_Open_to_Traffic?,Calculations!$C$12,(I17+I17*G18))</f>
        <v>1142.0493576475171</v>
      </c>
      <c r="J18" s="77">
        <f>I18*'Assumed Values'!$C$8</f>
        <v>76.737383854215352</v>
      </c>
      <c r="K18" s="93">
        <f t="shared" si="2"/>
        <v>2.1993024350182532E-2</v>
      </c>
      <c r="L18" s="79">
        <f>(K18*H18)*'Assumed Values'!$C$6</f>
        <v>165.12362682117046</v>
      </c>
      <c r="M18" s="80">
        <f t="shared" si="3"/>
        <v>68.520434637199926</v>
      </c>
      <c r="N18" s="77">
        <f>I18*'Assumed Values'!$C$7</f>
        <v>17.370341900129862</v>
      </c>
      <c r="O18" s="93">
        <f t="shared" si="4"/>
        <v>4.9783563312956122E-3</v>
      </c>
      <c r="P18" s="79">
        <f>(O18*H18)*'Assumed Values'!$C$5</f>
        <v>9.4837688111181411</v>
      </c>
      <c r="Q18" s="80">
        <f t="shared" si="0"/>
        <v>3.935426888608172</v>
      </c>
    </row>
    <row r="19" spans="2:17" x14ac:dyDescent="0.25">
      <c r="F19" s="12">
        <f t="shared" si="1"/>
        <v>2032</v>
      </c>
      <c r="G19" s="75">
        <f t="shared" si="6"/>
        <v>2.4463969340597913E-2</v>
      </c>
      <c r="H19" s="73">
        <f>IF(AND(F19&gt;=Year_Open_to_Traffic?,F19&lt;Year_Open_to_Traffic?+'Assumed Values'!C$9),1,0)</f>
        <v>1</v>
      </c>
      <c r="I19" s="77">
        <f>IF(F19=Year_Open_to_Traffic?,Calculations!$C$12,(I18+I18*G19))</f>
        <v>1169.9884181184555</v>
      </c>
      <c r="J19" s="77">
        <f>I19*'Assumed Values'!$C$8</f>
        <v>78.614684860102571</v>
      </c>
      <c r="K19" s="93">
        <f t="shared" si="2"/>
        <v>2.2531061023592421E-2</v>
      </c>
      <c r="L19" s="79">
        <f>(K19*H19)*'Assumed Values'!$C$6</f>
        <v>169.1632061651319</v>
      </c>
      <c r="M19" s="80">
        <f t="shared" si="3"/>
        <v>65.604407896606375</v>
      </c>
      <c r="N19" s="77">
        <f>I19*'Assumed Values'!$C$7</f>
        <v>17.795289411810341</v>
      </c>
      <c r="O19" s="93">
        <f t="shared" si="4"/>
        <v>5.1001466879509998E-3</v>
      </c>
      <c r="P19" s="79">
        <f>(O19*H19)*'Assumed Values'!$C$5</f>
        <v>9.7157794405466547</v>
      </c>
      <c r="Q19" s="80">
        <f t="shared" si="0"/>
        <v>3.7679467769656521</v>
      </c>
    </row>
    <row r="20" spans="2:17" x14ac:dyDescent="0.25">
      <c r="F20" s="74">
        <f t="shared" si="1"/>
        <v>2033</v>
      </c>
      <c r="G20" s="75">
        <f t="shared" si="6"/>
        <v>2.4463969340597913E-2</v>
      </c>
      <c r="H20" s="73">
        <f>IF(AND(F20&gt;=Year_Open_to_Traffic?,F20&lt;Year_Open_to_Traffic?+'Assumed Values'!C$9),1,0)</f>
        <v>1</v>
      </c>
      <c r="I20" s="77">
        <f>IF(F20=Year_Open_to_Traffic?,Calculations!$C$12,(I19+I19*G20))</f>
        <v>1198.61097890816</v>
      </c>
      <c r="J20" s="77">
        <f>I20*'Assumed Values'!$C$8</f>
        <v>80.537912100240874</v>
      </c>
      <c r="K20" s="93">
        <f t="shared" si="2"/>
        <v>2.3082260209684725E-2</v>
      </c>
      <c r="L20" s="79">
        <f>(K20*H20)*'Assumed Values'!$C$6</f>
        <v>173.30160965431293</v>
      </c>
      <c r="M20" s="80">
        <f t="shared" si="3"/>
        <v>62.812478616819654</v>
      </c>
      <c r="N20" s="77">
        <f>I20*'Assumed Values'!$C$7</f>
        <v>18.230632826387936</v>
      </c>
      <c r="O20" s="93">
        <f t="shared" si="4"/>
        <v>5.2249165201575859E-3</v>
      </c>
      <c r="P20" s="79">
        <f>(O20*H20)*'Assumed Values'!$C$5</f>
        <v>9.9534659709002007</v>
      </c>
      <c r="Q20" s="80">
        <f t="shared" si="0"/>
        <v>3.6075941227984529</v>
      </c>
    </row>
    <row r="21" spans="2:17" x14ac:dyDescent="0.25">
      <c r="F21" s="12">
        <f t="shared" si="1"/>
        <v>2034</v>
      </c>
      <c r="G21" s="75">
        <f t="shared" si="6"/>
        <v>2.4463969340597913E-2</v>
      </c>
      <c r="H21" s="73">
        <f>IF(AND(F21&gt;=Year_Open_to_Traffic?,F21&lt;Year_Open_to_Traffic?+'Assumed Values'!C$9),1,0)</f>
        <v>1</v>
      </c>
      <c r="I21" s="77">
        <f>IF(F21=Year_Open_to_Traffic?,Calculations!$C$12,(I20+I20*G21))</f>
        <v>1227.9337611474732</v>
      </c>
      <c r="J21" s="77">
        <f>I21*'Assumed Values'!$C$8</f>
        <v>82.508189112616947</v>
      </c>
      <c r="K21" s="93">
        <f t="shared" si="2"/>
        <v>2.3646943915766157E-2</v>
      </c>
      <c r="L21" s="79">
        <f>(K21*H21)*'Assumed Values'!$C$6</f>
        <v>177.54125491957231</v>
      </c>
      <c r="M21" s="80">
        <f t="shared" si="3"/>
        <v>60.139365577484583</v>
      </c>
      <c r="N21" s="77">
        <f>I21*'Assumed Values'!$C$7</f>
        <v>18.676626468912389</v>
      </c>
      <c r="O21" s="93">
        <f t="shared" si="4"/>
        <v>5.352738717713904E-3</v>
      </c>
      <c r="P21" s="79">
        <f>(O21*H21)*'Assumed Values'!$C$5</f>
        <v>10.196967257244987</v>
      </c>
      <c r="Q21" s="80">
        <f t="shared" si="0"/>
        <v>3.4540656026279586</v>
      </c>
    </row>
    <row r="22" spans="2:17" x14ac:dyDescent="0.25">
      <c r="F22" s="74">
        <f t="shared" si="1"/>
        <v>2035</v>
      </c>
      <c r="G22" s="75">
        <f t="shared" si="6"/>
        <v>2.4463969340597913E-2</v>
      </c>
      <c r="H22" s="73">
        <f>IF(AND(F22&gt;=Year_Open_to_Traffic?,F22&lt;Year_Open_to_Traffic?+'Assumed Values'!C$9),1,0)</f>
        <v>0</v>
      </c>
      <c r="I22" s="77">
        <f>IF(F22=Year_Open_to_Traffic?,Calculations!$C$12,(I21+I21*G22))</f>
        <v>1257.9738950324702</v>
      </c>
      <c r="J22" s="77">
        <f>I22*'Assumed Values'!$C$8</f>
        <v>84.526666921416265</v>
      </c>
      <c r="K22" s="93">
        <f t="shared" si="2"/>
        <v>2.4225442026720299E-2</v>
      </c>
      <c r="L22" s="79">
        <f>(K22*H22)*'Assumed Values'!$C$6</f>
        <v>0</v>
      </c>
      <c r="M22" s="80">
        <f t="shared" si="3"/>
        <v>0</v>
      </c>
      <c r="N22" s="77">
        <f>I22*'Assumed Values'!$C$7</f>
        <v>19.133530886233661</v>
      </c>
      <c r="O22" s="93">
        <f t="shared" si="4"/>
        <v>5.4836879535922877E-3</v>
      </c>
      <c r="P22" s="79">
        <f>(O22*H22)*'Assumed Values'!$C$5</f>
        <v>0</v>
      </c>
      <c r="Q22" s="80">
        <f t="shared" si="0"/>
        <v>0</v>
      </c>
    </row>
    <row r="23" spans="2:17" x14ac:dyDescent="0.25">
      <c r="F23" s="12">
        <f t="shared" si="1"/>
        <v>2036</v>
      </c>
      <c r="G23" s="75">
        <f t="shared" si="6"/>
        <v>2.4463969340597913E-2</v>
      </c>
      <c r="H23" s="73">
        <f>IF(AND(F23&gt;=Year_Open_to_Traffic?,F23&lt;Year_Open_to_Traffic?+'Assumed Values'!C$9),1,0)</f>
        <v>0</v>
      </c>
      <c r="I23" s="77">
        <f>IF(F23=Year_Open_to_Traffic?,Calculations!$C$12,(I22+I22*G23))</f>
        <v>1288.7489298318171</v>
      </c>
      <c r="J23" s="77">
        <f>I23*'Assumed Values'!$C$8</f>
        <v>86.594524709444727</v>
      </c>
      <c r="K23" s="93">
        <f t="shared" si="2"/>
        <v>2.4818092497724417E-2</v>
      </c>
      <c r="L23" s="79">
        <f>(K23*H23)*'Assumed Values'!$C$6</f>
        <v>0</v>
      </c>
      <c r="M23" s="80">
        <f t="shared" si="3"/>
        <v>0</v>
      </c>
      <c r="N23" s="77">
        <f>I23*'Assumed Values'!$C$7</f>
        <v>19.601612999211866</v>
      </c>
      <c r="O23" s="93">
        <f t="shared" si="4"/>
        <v>5.6178407275623773E-3</v>
      </c>
      <c r="P23" s="79">
        <f>(O23*H23)*'Assumed Values'!$C$5</f>
        <v>0</v>
      </c>
      <c r="Q23" s="80">
        <f t="shared" si="0"/>
        <v>0</v>
      </c>
    </row>
    <row r="24" spans="2:17" x14ac:dyDescent="0.25">
      <c r="F24" s="74">
        <f t="shared" si="1"/>
        <v>2037</v>
      </c>
      <c r="G24" s="75">
        <f t="shared" si="6"/>
        <v>2.4463969340597913E-2</v>
      </c>
      <c r="H24" s="73">
        <f>IF(AND(F24&gt;=Year_Open_to_Traffic?,F24&lt;Year_Open_to_Traffic?+'Assumed Values'!C$9),1,0)</f>
        <v>0</v>
      </c>
      <c r="I24" s="77">
        <f>IF(F24=Year_Open_to_Traffic?,Calculations!$C$12,(I23+I23*G24))</f>
        <v>1320.276844138951</v>
      </c>
      <c r="J24" s="77">
        <f>I24*'Assumed Values'!$C$8</f>
        <v>88.712970507000222</v>
      </c>
      <c r="K24" s="93">
        <f t="shared" si="2"/>
        <v>2.5425241551680869E-2</v>
      </c>
      <c r="L24" s="79">
        <f>(K24*H24)*'Assumed Values'!$C$6</f>
        <v>0</v>
      </c>
      <c r="M24" s="80">
        <f t="shared" si="3"/>
        <v>0</v>
      </c>
      <c r="N24" s="77">
        <f>I24*'Assumed Values'!$C$7</f>
        <v>20.08114625865085</v>
      </c>
      <c r="O24" s="93">
        <f t="shared" si="4"/>
        <v>5.7552754108818249E-3</v>
      </c>
      <c r="P24" s="79">
        <f>(O24*H24)*'Assumed Values'!$C$5</f>
        <v>0</v>
      </c>
      <c r="Q24" s="80">
        <f t="shared" si="0"/>
        <v>0</v>
      </c>
    </row>
    <row r="25" spans="2:17" x14ac:dyDescent="0.25">
      <c r="F25" s="12">
        <f t="shared" si="1"/>
        <v>2038</v>
      </c>
      <c r="G25" s="75">
        <f t="shared" si="6"/>
        <v>2.4463969340597913E-2</v>
      </c>
      <c r="H25" s="73">
        <f>IF(AND(F25&gt;=Year_Open_to_Traffic?,F25&lt;Year_Open_to_Traffic?+'Assumed Values'!C$9),1,0)</f>
        <v>0</v>
      </c>
      <c r="I25" s="77">
        <f>IF(F25=Year_Open_to_Traffic?,Calculations!$C$12,(I24+I24*G25))</f>
        <v>1352.5760563750678</v>
      </c>
      <c r="J25" s="77">
        <f>I25*'Assumed Values'!$C$8</f>
        <v>90.883241897596847</v>
      </c>
      <c r="K25" s="93">
        <f t="shared" si="2"/>
        <v>2.6047243881478485E-2</v>
      </c>
      <c r="L25" s="79">
        <f>(K25*H25)*'Assumed Values'!$C$6</f>
        <v>0</v>
      </c>
      <c r="M25" s="80">
        <f t="shared" si="3"/>
        <v>0</v>
      </c>
      <c r="N25" s="77">
        <f>I25*'Assumed Values'!$C$7</f>
        <v>20.572410805046548</v>
      </c>
      <c r="O25" s="93">
        <f t="shared" si="4"/>
        <v>5.8960722920803352E-3</v>
      </c>
      <c r="P25" s="79">
        <f>(O25*H25)*'Assumed Values'!$C$5</f>
        <v>0</v>
      </c>
      <c r="Q25" s="80">
        <f t="shared" si="0"/>
        <v>0</v>
      </c>
    </row>
    <row r="26" spans="2:17" x14ac:dyDescent="0.25">
      <c r="F26" s="74">
        <f t="shared" si="1"/>
        <v>2039</v>
      </c>
      <c r="G26" s="75">
        <f t="shared" si="6"/>
        <v>2.4463969340597913E-2</v>
      </c>
      <c r="H26" s="73">
        <f>IF(AND(F26&gt;=Year_Open_to_Traffic?,F26&lt;Year_Open_to_Traffic?+'Assumed Values'!C$9),1,0)</f>
        <v>0</v>
      </c>
      <c r="I26" s="77">
        <f>IF(F26=Year_Open_to_Traffic?,Calculations!$C$12,(I25+I25*G26))</f>
        <v>1385.6654355490543</v>
      </c>
      <c r="J26" s="77">
        <f>I26*'Assumed Values'!$C$8</f>
        <v>93.106606740953808</v>
      </c>
      <c r="K26" s="93">
        <f t="shared" si="2"/>
        <v>2.6684462857202058E-2</v>
      </c>
      <c r="L26" s="79">
        <f>(K26*H26)*'Assumed Values'!$C$6</f>
        <v>0</v>
      </c>
      <c r="M26" s="80">
        <f t="shared" si="3"/>
        <v>0</v>
      </c>
      <c r="N26" s="77">
        <f>I26*'Assumed Values'!$C$7</f>
        <v>21.075693632243393</v>
      </c>
      <c r="O26" s="93">
        <f t="shared" si="4"/>
        <v>6.040313623863737E-3</v>
      </c>
      <c r="P26" s="79">
        <f>(O26*H26)*'Assumed Values'!$C$5</f>
        <v>0</v>
      </c>
      <c r="Q26" s="80">
        <f t="shared" si="0"/>
        <v>0</v>
      </c>
    </row>
    <row r="27" spans="2:17" x14ac:dyDescent="0.25">
      <c r="F27" s="12">
        <f t="shared" si="1"/>
        <v>2040</v>
      </c>
      <c r="G27" s="75">
        <f t="shared" si="6"/>
        <v>2.4463969340597913E-2</v>
      </c>
      <c r="H27" s="73">
        <f>IF(AND(F27&gt;=Year_Open_to_Traffic?,F27&lt;Year_Open_to_Traffic?+'Assumed Values'!C$9),1,0)</f>
        <v>0</v>
      </c>
      <c r="I27" s="77">
        <f>IF(F27=Year_Open_to_Traffic?,Calculations!$C$12,(I26+I26*G27))</f>
        <v>1419.5643122806528</v>
      </c>
      <c r="J27" s="77">
        <f>I27*'Assumed Values'!$C$8</f>
        <v>95.384363913671621</v>
      </c>
      <c r="K27" s="93">
        <f t="shared" si="2"/>
        <v>2.7337270738410975E-2</v>
      </c>
      <c r="L27" s="79">
        <f>(K27*H27)*'Assumed Values'!$C$6</f>
        <v>0</v>
      </c>
      <c r="M27" s="80">
        <f t="shared" si="3"/>
        <v>0</v>
      </c>
      <c r="N27" s="77">
        <f>I27*'Assumed Values'!$C$7</f>
        <v>21.591288755094432</v>
      </c>
      <c r="O27" s="93">
        <f t="shared" si="4"/>
        <v>6.1880836711655359E-3</v>
      </c>
      <c r="P27" s="79">
        <f>(O27*H27)*'Assumed Values'!$C$5</f>
        <v>0</v>
      </c>
      <c r="Q27" s="80">
        <f t="shared" si="0"/>
        <v>0</v>
      </c>
    </row>
    <row r="28" spans="2:17" x14ac:dyDescent="0.25">
      <c r="F28" s="74">
        <f t="shared" si="1"/>
        <v>2041</v>
      </c>
      <c r="G28" s="75">
        <f t="shared" si="6"/>
        <v>2.4463969340597913E-2</v>
      </c>
      <c r="H28" s="73">
        <f>IF(AND(F28&gt;=Year_Open_to_Traffic?,F28&lt;Year_Open_to_Traffic?+'Assumed Values'!C$9),1,0)</f>
        <v>0</v>
      </c>
      <c r="I28" s="77">
        <f>IF(F28=Year_Open_to_Traffic?,Calculations!$C$12,(I27+I27*G28))</f>
        <v>1454.2924900932935</v>
      </c>
      <c r="J28" s="77">
        <f>I28*'Assumed Values'!$C$8</f>
        <v>97.717844068028114</v>
      </c>
      <c r="K28" s="93">
        <f t="shared" si="2"/>
        <v>2.8006048891611082E-2</v>
      </c>
      <c r="L28" s="79">
        <f>(K28*H28)*'Assumed Values'!$C$6</f>
        <v>0</v>
      </c>
      <c r="M28" s="80">
        <f t="shared" si="3"/>
        <v>0</v>
      </c>
      <c r="N28" s="77">
        <f>I28*'Assumed Values'!$C$7</f>
        <v>22.119497381223056</v>
      </c>
      <c r="O28" s="93">
        <f t="shared" si="4"/>
        <v>6.3394687603739843E-3</v>
      </c>
      <c r="P28" s="79">
        <f>(O28*H28)*'Assumed Values'!$C$5</f>
        <v>0</v>
      </c>
      <c r="Q28" s="80">
        <f t="shared" si="0"/>
        <v>0</v>
      </c>
    </row>
    <row r="29" spans="2:17" x14ac:dyDescent="0.25">
      <c r="F29" s="12">
        <f t="shared" si="1"/>
        <v>2042</v>
      </c>
      <c r="G29" s="75">
        <f t="shared" si="6"/>
        <v>2.4463969340597913E-2</v>
      </c>
      <c r="H29" s="73">
        <f>IF(AND(F29&gt;=Year_Open_to_Traffic?,F29&lt;Year_Open_to_Traffic?+'Assumed Values'!C$9),1,0)</f>
        <v>0</v>
      </c>
      <c r="I29" s="77">
        <f>IF(F29=Year_Open_to_Traffic?,Calculations!$C$12,(I28+I28*G29))</f>
        <v>1489.8702569831976</v>
      </c>
      <c r="J29" s="77">
        <f>I29*'Assumed Values'!$C$8</f>
        <v>100.10841040933767</v>
      </c>
      <c r="K29" s="93">
        <f t="shared" si="2"/>
        <v>2.869118801304674E-2</v>
      </c>
      <c r="L29" s="79">
        <f>(K29*H29)*'Assumed Values'!$C$6</f>
        <v>0</v>
      </c>
      <c r="M29" s="80">
        <f t="shared" si="3"/>
        <v>0</v>
      </c>
      <c r="N29" s="77">
        <f>I29*'Assumed Values'!$C$7</f>
        <v>22.660628086986733</v>
      </c>
      <c r="O29" s="93">
        <f t="shared" si="4"/>
        <v>6.4945573297634515E-3</v>
      </c>
      <c r="P29" s="79">
        <f>(O29*H29)*'Assumed Values'!$C$5</f>
        <v>0</v>
      </c>
      <c r="Q29" s="80">
        <f t="shared" si="0"/>
        <v>0</v>
      </c>
    </row>
    <row r="30" spans="2:17" x14ac:dyDescent="0.25">
      <c r="F30" s="74">
        <f t="shared" si="1"/>
        <v>2043</v>
      </c>
      <c r="G30" s="75">
        <f t="shared" si="6"/>
        <v>2.4463969340597913E-2</v>
      </c>
      <c r="H30" s="73">
        <f>IF(AND(F30&gt;=Year_Open_to_Traffic?,F30&lt;Year_Open_to_Traffic?+'Assumed Values'!C$9),1,0)</f>
        <v>0</v>
      </c>
      <c r="I30" s="77">
        <f>IF(F30=Year_Open_to_Traffic?,Calculations!$C$12,(I29+I29*G30))</f>
        <v>1526.3183972715033</v>
      </c>
      <c r="J30" s="77">
        <f>I30*'Assumed Values'!$C$8</f>
        <v>102.55745949232771</v>
      </c>
      <c r="K30" s="93">
        <f t="shared" si="2"/>
        <v>2.9393088356943247E-2</v>
      </c>
      <c r="L30" s="79">
        <f>(K30*H30)*'Assumed Values'!$C$6</f>
        <v>0</v>
      </c>
      <c r="M30" s="80">
        <f t="shared" si="3"/>
        <v>0</v>
      </c>
      <c r="N30" s="77">
        <f>I30*'Assumed Values'!$C$7</f>
        <v>23.214996997745466</v>
      </c>
      <c r="O30" s="93">
        <f t="shared" si="4"/>
        <v>6.6534399811595396E-3</v>
      </c>
      <c r="P30" s="79">
        <f>(O30*H30)*'Assumed Values'!$C$5</f>
        <v>0</v>
      </c>
      <c r="Q30" s="80">
        <f t="shared" si="0"/>
        <v>0</v>
      </c>
    </row>
    <row r="31" spans="2:17" x14ac:dyDescent="0.25">
      <c r="F31" s="74">
        <f t="shared" si="1"/>
        <v>2044</v>
      </c>
      <c r="G31" s="75">
        <f t="shared" si="6"/>
        <v>2.4463969340597913E-2</v>
      </c>
      <c r="H31" s="73">
        <f>IF(AND(F31&gt;=Year_Open_to_Traffic?,F31&lt;Year_Open_to_Traffic?+'Assumed Values'!C$9),1,0)</f>
        <v>0</v>
      </c>
      <c r="I31" s="77">
        <f>IF(F31=Year_Open_to_Traffic?,Calculations!$C$12,(I30+I30*G31))</f>
        <v>1563.6582037463438</v>
      </c>
      <c r="J31" s="77">
        <f>I31*'Assumed Values'!$C$8</f>
        <v>105.06642203699762</v>
      </c>
      <c r="K31" s="93">
        <f t="shared" si="2"/>
        <v>3.0112159969332992E-2</v>
      </c>
      <c r="L31" s="79">
        <f>(K31*H31)*'Assumed Values'!$C$6</f>
        <v>0</v>
      </c>
      <c r="M31" s="80">
        <f t="shared" si="3"/>
        <v>0</v>
      </c>
      <c r="N31" s="77">
        <f>I31*'Assumed Values'!$C$7</f>
        <v>23.782927972540385</v>
      </c>
      <c r="O31" s="93">
        <f t="shared" si="4"/>
        <v>6.8162095328681352E-3</v>
      </c>
      <c r="P31" s="79">
        <f>(O31*H31)*'Assumed Values'!$C$5</f>
        <v>0</v>
      </c>
      <c r="Q31" s="80">
        <f t="shared" si="0"/>
        <v>0</v>
      </c>
    </row>
    <row r="32" spans="2:17" x14ac:dyDescent="0.25">
      <c r="F32" s="74">
        <f t="shared" si="1"/>
        <v>2045</v>
      </c>
      <c r="G32" s="75">
        <f t="shared" si="6"/>
        <v>2.4463969340597913E-2</v>
      </c>
      <c r="H32" s="73">
        <f>IF(AND(F32&gt;=Year_Open_to_Traffic?,F32&lt;Year_Open_to_Traffic?+'Assumed Values'!C$9),1,0)</f>
        <v>0</v>
      </c>
      <c r="I32" s="77">
        <f>IF(F32=Year_Open_to_Traffic?,Calculations!$C$12,(I31+I31*G32))</f>
        <v>1601.9114901019689</v>
      </c>
      <c r="J32" s="77">
        <f>I32*'Assumed Values'!$C$8</f>
        <v>107.63676376443705</v>
      </c>
      <c r="K32" s="93">
        <f t="shared" si="2"/>
        <v>3.0848822927601934E-2</v>
      </c>
      <c r="L32" s="79">
        <f>(K32*H32)*'Assumed Values'!$C$6</f>
        <v>0</v>
      </c>
      <c r="M32" s="80">
        <f t="shared" si="3"/>
        <v>0</v>
      </c>
      <c r="N32" s="77">
        <f>I32*'Assumed Values'!$C$7</f>
        <v>24.364752793290261</v>
      </c>
      <c r="O32" s="93">
        <f t="shared" si="4"/>
        <v>6.9829610738993131E-3</v>
      </c>
      <c r="P32" s="79">
        <f>(O32*H32)*'Assumed Values'!$C$5</f>
        <v>0</v>
      </c>
      <c r="Q32" s="80">
        <f t="shared" si="0"/>
        <v>0</v>
      </c>
    </row>
    <row r="33" spans="6:17" x14ac:dyDescent="0.25">
      <c r="F33" s="74">
        <f t="shared" si="1"/>
        <v>2046</v>
      </c>
      <c r="G33" s="75">
        <f t="shared" si="6"/>
        <v>2.4463969340597913E-2</v>
      </c>
      <c r="H33" s="73">
        <f>IF(AND(F33&gt;=Year_Open_to_Traffic?,F33&lt;Year_Open_to_Traffic?+'Assumed Values'!C$9),1,0)</f>
        <v>0</v>
      </c>
      <c r="I33" s="77">
        <f>IF(F33=Year_Open_to_Traffic?,Calculations!$C$12,(I32+I32*G33))</f>
        <v>1641.100603682175</v>
      </c>
      <c r="J33" s="77">
        <f>I33*'Assumed Values'!$C$8</f>
        <v>110.26998625309142</v>
      </c>
      <c r="K33" s="93">
        <f t="shared" si="2"/>
        <v>3.160350758589632E-2</v>
      </c>
      <c r="L33" s="79">
        <f>(K33*H33)*'Assumed Values'!$C$6</f>
        <v>0</v>
      </c>
      <c r="M33" s="80">
        <f t="shared" si="3"/>
        <v>0</v>
      </c>
      <c r="N33" s="77">
        <f>I33*'Assumed Values'!$C$7</f>
        <v>24.960811358616564</v>
      </c>
      <c r="O33" s="93">
        <f t="shared" si="4"/>
        <v>7.1537920195177745E-3</v>
      </c>
      <c r="P33" s="79">
        <f>(O33*H33)*'Assumed Values'!$C$5</f>
        <v>0</v>
      </c>
      <c r="Q33" s="80">
        <f t="shared" si="0"/>
        <v>0</v>
      </c>
    </row>
    <row r="34" spans="6:17" x14ac:dyDescent="0.25">
      <c r="F34" s="74">
        <f t="shared" si="1"/>
        <v>2047</v>
      </c>
      <c r="G34" s="75">
        <f t="shared" si="6"/>
        <v>2.4463969340597913E-2</v>
      </c>
      <c r="H34" s="73">
        <f>IF(AND(F34&gt;=Year_Open_to_Traffic?,F34&lt;Year_Open_to_Traffic?+'Assumed Values'!C$9),1,0)</f>
        <v>0</v>
      </c>
      <c r="I34" s="77">
        <f>IF(F34=Year_Open_to_Traffic?,Calculations!$C$12,(I33+I33*G34))</f>
        <v>1681.2484385354924</v>
      </c>
      <c r="J34" s="77">
        <f>I34*'Assumed Values'!$C$8</f>
        <v>112.96762781597521</v>
      </c>
      <c r="K34" s="93">
        <f t="shared" si="2"/>
        <v>3.2376654826533041E-2</v>
      </c>
      <c r="L34" s="79">
        <f>(K34*H34)*'Assumed Values'!$C$6</f>
        <v>0</v>
      </c>
      <c r="M34" s="80">
        <f t="shared" si="3"/>
        <v>0</v>
      </c>
      <c r="N34" s="77">
        <f>I34*'Assumed Values'!$C$7</f>
        <v>25.571451882410205</v>
      </c>
      <c r="O34" s="93">
        <f t="shared" si="4"/>
        <v>7.3288021681522705E-3</v>
      </c>
      <c r="P34" s="79">
        <f>(O34*H34)*'Assumed Values'!$C$5</f>
        <v>0</v>
      </c>
      <c r="Q34" s="80">
        <f t="shared" si="0"/>
        <v>0</v>
      </c>
    </row>
    <row r="35" spans="6:17" x14ac:dyDescent="0.25">
      <c r="F35" s="74">
        <f t="shared" si="1"/>
        <v>2048</v>
      </c>
      <c r="G35" s="75">
        <f t="shared" si="6"/>
        <v>2.4463969340597913E-2</v>
      </c>
      <c r="H35" s="73">
        <f>IF(AND(F35&gt;=Year_Open_to_Traffic?,F35&lt;Year_Open_to_Traffic?+'Assumed Values'!C$9),1,0)</f>
        <v>0</v>
      </c>
      <c r="I35" s="77">
        <f>IF(F35=Year_Open_to_Traffic?,Calculations!$C$12,(I34+I34*G35))</f>
        <v>1722.3784487897528</v>
      </c>
      <c r="J35" s="77">
        <f>I35*'Assumed Values'!$C$8</f>
        <v>115.73126439934529</v>
      </c>
      <c r="K35" s="93">
        <f t="shared" si="2"/>
        <v>3.3168716317560472E-2</v>
      </c>
      <c r="L35" s="79">
        <f>(K35*H35)*'Assumed Values'!$C$6</f>
        <v>0</v>
      </c>
      <c r="M35" s="80">
        <f t="shared" si="3"/>
        <v>0</v>
      </c>
      <c r="N35" s="77">
        <f>I35*'Assumed Values'!$C$7</f>
        <v>26.197031097256065</v>
      </c>
      <c r="O35" s="93">
        <f t="shared" si="4"/>
        <v>7.508093759697256E-3</v>
      </c>
      <c r="P35" s="79">
        <f>(O35*H35)*'Assumed Values'!$C$5</f>
        <v>0</v>
      </c>
      <c r="Q35" s="80">
        <f t="shared" si="0"/>
        <v>0</v>
      </c>
    </row>
    <row r="36" spans="6:17" x14ac:dyDescent="0.25">
      <c r="F36" s="74">
        <f t="shared" si="1"/>
        <v>2049</v>
      </c>
      <c r="G36" s="75">
        <f t="shared" si="6"/>
        <v>2.4463969340597913E-2</v>
      </c>
      <c r="H36" s="73">
        <f>IF(AND(F36&gt;=Year_Open_to_Traffic?,F36&lt;Year_Open_to_Traffic?+'Assumed Values'!C$9),1,0)</f>
        <v>0</v>
      </c>
      <c r="I36" s="77">
        <f>IF(F36=Year_Open_to_Traffic?,Calculations!$C$12,(I35+I35*G36))</f>
        <v>1764.5146623538519</v>
      </c>
      <c r="J36" s="77">
        <f>I36*'Assumed Values'!$C$8</f>
        <v>118.5625105033595</v>
      </c>
      <c r="K36" s="93">
        <f t="shared" si="2"/>
        <v>3.398015477662026E-2</v>
      </c>
      <c r="L36" s="79">
        <f>(K36*H36)*'Assumed Values'!$C$6</f>
        <v>0</v>
      </c>
      <c r="M36" s="80">
        <f t="shared" si="3"/>
        <v>0</v>
      </c>
      <c r="N36" s="77">
        <f>I36*'Assumed Values'!$C$7</f>
        <v>26.837914462834028</v>
      </c>
      <c r="O36" s="93">
        <f t="shared" si="4"/>
        <v>7.6917715352408239E-3</v>
      </c>
      <c r="P36" s="79">
        <f>(O36*H36)*'Assumed Values'!$C$5</f>
        <v>0</v>
      </c>
      <c r="Q36" s="80">
        <f t="shared" si="0"/>
        <v>0</v>
      </c>
    </row>
    <row r="37" spans="6:17" x14ac:dyDescent="0.25">
      <c r="F37" s="74">
        <f t="shared" si="1"/>
        <v>2050</v>
      </c>
      <c r="G37" s="75">
        <f t="shared" si="6"/>
        <v>2.4463969340597913E-2</v>
      </c>
      <c r="H37" s="73">
        <f>IF(AND(F37&gt;=Year_Open_to_Traffic?,F37&lt;Year_Open_to_Traffic?+'Assumed Values'!C$9),1,0)</f>
        <v>0</v>
      </c>
      <c r="I37" s="77">
        <f>IF(F37=Year_Open_to_Traffic?,Calculations!$C$12,(I36+I36*G37))</f>
        <v>1807.6816949547119</v>
      </c>
      <c r="J37" s="77">
        <f>I37*'Assumed Values'!$C$8</f>
        <v>121.46302012525801</v>
      </c>
      <c r="K37" s="93">
        <f t="shared" si="2"/>
        <v>3.4811444241264269E-2</v>
      </c>
      <c r="L37" s="79">
        <f>(K37*H37)*'Assumed Values'!$C$6</f>
        <v>0</v>
      </c>
      <c r="M37" s="80">
        <f t="shared" si="3"/>
        <v>0</v>
      </c>
      <c r="N37" s="77">
        <f>I37*'Assumed Values'!$C$7</f>
        <v>27.494476379418387</v>
      </c>
      <c r="O37" s="93">
        <f t="shared" si="4"/>
        <v>7.8799427982538389E-3</v>
      </c>
      <c r="P37" s="79">
        <f>(O37*H37)*'Assumed Values'!$C$5</f>
        <v>0</v>
      </c>
      <c r="Q37" s="80">
        <f t="shared" si="0"/>
        <v>0</v>
      </c>
    </row>
    <row r="38" spans="6:17" x14ac:dyDescent="0.25">
      <c r="F38" s="13" t="s">
        <v>63</v>
      </c>
      <c r="G38" s="13"/>
      <c r="H38" s="77"/>
      <c r="I38" s="76"/>
      <c r="J38" s="77"/>
      <c r="K38" s="78">
        <f>SUM(K5:K37)</f>
        <v>0.71746994953516452</v>
      </c>
      <c r="L38" s="79">
        <f>SUM(L5:L37)</f>
        <v>1876.5525988471313</v>
      </c>
      <c r="M38" s="80">
        <f>SUM(M5:M37)</f>
        <v>930.36170356026321</v>
      </c>
      <c r="N38" s="77"/>
      <c r="O38" s="78">
        <f>SUM(O5:O37)</f>
        <v>0.16240699818772691</v>
      </c>
      <c r="P38" s="79">
        <f>SUM(P5:P37)</f>
        <v>107.77858597209179</v>
      </c>
      <c r="Q38" s="80">
        <f>SUM(Q5:Q37)</f>
        <v>53.434723286687934</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2018-04-10T17:15:43Z</cp:lastPrinted>
  <dcterms:created xsi:type="dcterms:W3CDTF">2012-07-25T15:48:32Z</dcterms:created>
  <dcterms:modified xsi:type="dcterms:W3CDTF">2018-10-29T19:49:44Z</dcterms:modified>
</cp:coreProperties>
</file>